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20 - Delovi komp. R-101\"/>
    </mc:Choice>
  </mc:AlternateContent>
  <xr:revisionPtr revIDLastSave="0" documentId="13_ncr:1_{0D3CE464-2893-4AAC-977D-7E577EFD36C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FORM'!$A$1:$G$49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7" i="1" l="1"/>
  <c r="G29" i="1" l="1"/>
  <c r="G28" i="1"/>
  <c r="G8" i="1"/>
  <c r="G30" i="1"/>
  <c r="G31" i="1" l="1"/>
  <c r="F33" i="1" l="1"/>
</calcChain>
</file>

<file path=xl/sharedStrings.xml><?xml version="1.0" encoding="utf-8"?>
<sst xmlns="http://schemas.openxmlformats.org/spreadsheetml/2006/main" count="123" uniqueCount="84">
  <si>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</si>
  <si>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</si>
  <si>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</si>
  <si>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</si>
  <si>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</si>
  <si>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</si>
  <si>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</si>
  <si>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</si>
  <si>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</si>
  <si>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</si>
  <si>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</si>
  <si>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</si>
  <si>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</si>
  <si>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</si>
  <si>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</si>
  <si>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</si>
  <si>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</si>
  <si>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</si>
  <si>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</si>
  <si>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</si>
  <si>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</si>
  <si>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</si>
  <si>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</si>
  <si>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</si>
  <si>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</si>
  <si>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</si>
  <si>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</si>
  <si>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</si>
  <si>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</si>
  <si>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</si>
  <si>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</si>
  <si>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ком</t>
  </si>
  <si>
    <t>Клипна мотка</t>
  </si>
  <si>
    <t>Клипни прстен</t>
  </si>
  <si>
    <t>Прстен јахач - водећи</t>
  </si>
  <si>
    <t>Навртка клипне полуге</t>
  </si>
  <si>
    <t>Навртка клипа</t>
  </si>
  <si>
    <t>Потисни вентил-комплет</t>
  </si>
  <si>
    <t>Седиште потисног вентила</t>
  </si>
  <si>
    <t>Седиште вентила-плоча</t>
  </si>
  <si>
    <t>Вођица</t>
  </si>
  <si>
    <t>Плоча потисног вентила-зауставна</t>
  </si>
  <si>
    <t>Подметач</t>
  </si>
  <si>
    <t>Заптивач седишта вентила</t>
  </si>
  <si>
    <t>Јарам потисног вентила</t>
  </si>
  <si>
    <t>Вијак вентила</t>
  </si>
  <si>
    <t>Подлошка</t>
  </si>
  <si>
    <t>Усисни вентил-комплет</t>
  </si>
  <si>
    <t>Седиште усисног вентила</t>
  </si>
  <si>
    <t>Зауставна плоча усисног вентила</t>
  </si>
  <si>
    <t>Опруга</t>
  </si>
  <si>
    <t>Семеринг</t>
  </si>
  <si>
    <t>Заптивач -флекситалик</t>
  </si>
  <si>
    <t>Заптивач поклопца вентила</t>
  </si>
  <si>
    <t>Заптивач кучишта гас. Заптивача</t>
  </si>
  <si>
    <t>Гасни заптивач</t>
  </si>
  <si>
    <t>Уљни брисач</t>
  </si>
  <si>
    <t>Part no.11168C1;             List no. CB9-70601</t>
  </si>
  <si>
    <t>Part no.50A18BA790;            List no.CB9-60600H</t>
  </si>
  <si>
    <t>Part no.3-12780D1;           List no.CB9-60600H</t>
  </si>
  <si>
    <t>Part no.X1010T8;                List no. CB9-70601</t>
  </si>
  <si>
    <t xml:space="preserve">Part no.52991B1;                  List no.CB9-70601       </t>
  </si>
  <si>
    <t>Part no.A43C2WSH;               List no.CMA-43-117B</t>
  </si>
  <si>
    <t>Part no.A43C4WSH;                List no.CMA-43-117B</t>
  </si>
  <si>
    <t>Part no.A43C18AWS;            List no.CMA-43-117B</t>
  </si>
  <si>
    <t>Part no.1W89612;                 List no.CMA-43-117B</t>
  </si>
  <si>
    <t xml:space="preserve">Part no.A43C6FCWS ;               List no.CMA-43-117B </t>
  </si>
  <si>
    <t>Part no.1W89633;                    List no.CMA-43-117B</t>
  </si>
  <si>
    <t>Part no.X1013T59F;              List no.CMA-43-117B</t>
  </si>
  <si>
    <t>Part no.A43C2ONBA;              List no.CMA-43-117B</t>
  </si>
  <si>
    <t>Part no.87A2X146;             List no.CMA-43-117B</t>
  </si>
  <si>
    <t>Part no.14A5S55;               List no.CMA-43-117B</t>
  </si>
  <si>
    <t>Part no.A43C1WSH;              List no.CMA-43-F-146</t>
  </si>
  <si>
    <t>Part no.A43C3WSH;           List no.CMA-43-F-146</t>
  </si>
  <si>
    <t>Part no.A43C5FCW5;            List no.CMA-43-F-146</t>
  </si>
  <si>
    <t>Part no.A43C33EWS;              List no.CMA-43-F-146</t>
  </si>
  <si>
    <t xml:space="preserve">Part no.X122OT122;             List no.CB9-1011R   </t>
  </si>
  <si>
    <t>Part no.75-9791D1B;           List no. CB11-30601C</t>
  </si>
  <si>
    <t>Part no.X1014T63-57F;        List no. CB11-30601C</t>
  </si>
  <si>
    <t>Part no.X1561T5F,             List no.CB11-2068B</t>
  </si>
  <si>
    <t>Part no.51HF32;                 List no.CB11-2068B</t>
  </si>
  <si>
    <t>Part no.O2T32W,                List no. CB9-1406AF</t>
  </si>
  <si>
    <t>ДЕЛОВИ КОМПРЕСОРА   R-101</t>
  </si>
  <si>
    <t xml:space="preserve">Напомена:  9" Stroke Type ESH-1  NL-2  -  Hydrogen Compressor 6" x  9"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</si>
</sst>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29292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4" fontId="7" fillId="2" borderId="29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 applyProtection="1">
      <alignment horizontal="left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 applyProtection="1">
      <alignment horizontal="center" vertical="center" wrapText="1"/>
    </xf>
    <xf numFmtId="3" fontId="17" fillId="2" borderId="29" xfId="0" applyNumberFormat="1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8" fillId="2" borderId="27" xfId="0" applyFont="1" applyFill="1" applyBorder="1" applyAlignment="1" applyProtection="1">
      <alignment horizontal="left" vertical="center" wrapText="1"/>
    </xf>
    <xf numFmtId="0" fontId="19" fillId="2" borderId="22" xfId="0" applyFont="1" applyFill="1" applyBorder="1" applyAlignment="1" applyProtection="1">
      <alignment horizontal="left" vertical="center" wrapText="1"/>
    </xf>
    <xf numFmtId="0" fontId="19" fillId="2" borderId="28" xfId="0" applyFont="1" applyFill="1" applyBorder="1" applyAlignment="1" applyProtection="1">
      <alignment horizontal="left" vertical="center" wrapText="1"/>
    </xf>
    <xf numFmtId="0" fontId="11" fillId="2" borderId="10" xfId="0" applyFont="1" applyFill="1" applyBorder="1" applyAlignment="1" applyProtection="1">
      <alignment horizontal="right" vertical="center" wrapText="1"/>
    </xf>
    <xf numFmtId="0" fontId="11" fillId="2" borderId="11" xfId="0" applyFont="1" applyFill="1" applyBorder="1" applyAlignment="1" applyProtection="1">
      <alignment horizontal="right" vertical="center" wrapText="1"/>
    </xf>
    <xf numFmtId="0" fontId="11" fillId="2" borderId="12" xfId="0" applyFont="1" applyFill="1" applyBorder="1" applyAlignment="1" applyProtection="1">
      <alignment horizontal="right" vertical="center" wrapText="1"/>
    </xf>
    <xf numFmtId="4" fontId="20" fillId="2" borderId="10" xfId="0" applyNumberFormat="1" applyFont="1" applyFill="1" applyBorder="1" applyAlignment="1" applyProtection="1">
      <alignment horizontal="center" vertical="center" wrapText="1"/>
    </xf>
    <xf numFmtId="4" fontId="20" fillId="2" borderId="12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1" fillId="2" borderId="14" xfId="0" applyFont="1" applyFill="1" applyBorder="1" applyAlignment="1" applyProtection="1">
      <alignment horizontal="right" vertical="center" wrapText="1"/>
    </xf>
    <xf numFmtId="0" fontId="11" fillId="2" borderId="15" xfId="0" applyFont="1" applyFill="1" applyBorder="1" applyAlignment="1" applyProtection="1">
      <alignment horizontal="right" vertical="center" wrapText="1"/>
    </xf>
    <xf numFmtId="0" fontId="11" fillId="2" borderId="16" xfId="0" applyFont="1" applyFill="1" applyBorder="1" applyAlignment="1" applyProtection="1">
      <alignment horizontal="righ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33</xdr:row>
      <xdr:rowOff>0</xdr:rowOff>
    </xdr:from>
    <xdr:to>
      <xdr:col>6</xdr:col>
      <xdr:colOff>1337236</xdr:colOff>
      <xdr:row>33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91"/>
  <sheetViews>
    <sheetView tabSelected="1" showWhiteSpace="0" view="pageLayout" topLeftCell="A22" zoomScale="85" zoomScaleNormal="100" zoomScaleSheetLayoutView="85" zoomScalePageLayoutView="85" workbookViewId="0">
      <selection activeCell="P28" sqref="P28"/>
    </sheetView>
  </sheetViews>
  <sheetFormatPr defaultColWidth="9.140625" defaultRowHeight="15"/>
  <cols>
    <col min="1" max="1" width="8.85546875" style="1" customWidth="1"/>
    <col min="2" max="2" width="51" style="1" customWidth="1"/>
    <col min="3" max="3" width="29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34" t="s">
        <v>19</v>
      </c>
      <c r="B1" s="34"/>
      <c r="C1" s="34"/>
      <c r="D1" s="34"/>
      <c r="E1" s="34"/>
      <c r="F1" s="34"/>
      <c r="G1" s="34"/>
    </row>
    <row r="2" spans="1:7" ht="40.5" customHeight="1" thickBot="1">
      <c r="A2" s="35" t="s">
        <v>82</v>
      </c>
      <c r="B2" s="36"/>
      <c r="C2" s="36"/>
      <c r="D2" s="36"/>
      <c r="E2" s="36"/>
      <c r="F2" s="36"/>
      <c r="G2" s="37"/>
    </row>
    <row r="3" spans="1:7" ht="20.100000000000001" customHeight="1">
      <c r="A3" s="38" t="s">
        <v>0</v>
      </c>
      <c r="B3" s="38"/>
      <c r="C3" s="38"/>
      <c r="D3" s="38"/>
      <c r="E3" s="38"/>
      <c r="F3" s="39" t="s">
        <v>17</v>
      </c>
      <c r="G3" s="39"/>
    </row>
    <row r="4" spans="1:7" ht="20.100000000000001" customHeight="1">
      <c r="A4" s="40" t="s">
        <v>1</v>
      </c>
      <c r="B4" s="41"/>
      <c r="C4" s="41"/>
      <c r="D4" s="41"/>
      <c r="E4" s="41"/>
      <c r="F4" s="28" t="s">
        <v>17</v>
      </c>
      <c r="G4" s="28"/>
    </row>
    <row r="5" spans="1:7" ht="20.100000000000001" customHeight="1" thickBot="1">
      <c r="A5" s="50" t="s">
        <v>2</v>
      </c>
      <c r="B5" s="51"/>
      <c r="C5" s="51"/>
      <c r="D5" s="51"/>
      <c r="E5" s="51"/>
      <c r="F5" s="28" t="s">
        <v>17</v>
      </c>
      <c r="G5" s="28"/>
    </row>
    <row r="6" spans="1:7" ht="37.5" customHeight="1" thickBot="1">
      <c r="A6" s="6" t="s">
        <v>3</v>
      </c>
      <c r="B6" s="7" t="s">
        <v>23</v>
      </c>
      <c r="C6" s="17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33.950000000000003" customHeight="1" thickBot="1">
      <c r="A7" s="23">
        <v>1</v>
      </c>
      <c r="B7" s="21" t="s">
        <v>32</v>
      </c>
      <c r="C7" s="22" t="s">
        <v>57</v>
      </c>
      <c r="D7" s="23" t="s">
        <v>31</v>
      </c>
      <c r="E7" s="24">
        <v>1</v>
      </c>
      <c r="F7" s="20">
        <v>0</v>
      </c>
      <c r="G7" s="20">
        <f t="shared" ref="G7" si="0">E7*F7</f>
        <v>0</v>
      </c>
    </row>
    <row r="8" spans="1:7" s="18" customFormat="1" ht="33.950000000000003" customHeight="1" thickBot="1">
      <c r="A8" s="23">
        <v>2</v>
      </c>
      <c r="B8" s="21" t="s">
        <v>33</v>
      </c>
      <c r="C8" s="22" t="s">
        <v>58</v>
      </c>
      <c r="D8" s="23" t="s">
        <v>31</v>
      </c>
      <c r="E8" s="24">
        <v>8</v>
      </c>
      <c r="F8" s="20">
        <v>0</v>
      </c>
      <c r="G8" s="20">
        <f t="shared" ref="G8:G29" si="1">E8*F8</f>
        <v>0</v>
      </c>
    </row>
    <row r="9" spans="1:7" ht="33.950000000000003" customHeight="1" thickBot="1">
      <c r="A9" s="23">
        <v>3</v>
      </c>
      <c r="B9" s="21" t="s">
        <v>34</v>
      </c>
      <c r="C9" s="22" t="s">
        <v>59</v>
      </c>
      <c r="D9" s="23" t="s">
        <v>31</v>
      </c>
      <c r="E9" s="24">
        <v>8</v>
      </c>
      <c r="F9" s="20">
        <v>0</v>
      </c>
      <c r="G9" s="20">
        <v>0</v>
      </c>
    </row>
    <row r="10" spans="1:7" ht="33.950000000000003" customHeight="1" thickBot="1">
      <c r="A10" s="23">
        <v>4</v>
      </c>
      <c r="B10" s="21" t="s">
        <v>35</v>
      </c>
      <c r="C10" s="22" t="s">
        <v>60</v>
      </c>
      <c r="D10" s="23" t="s">
        <v>31</v>
      </c>
      <c r="E10" s="24">
        <v>2</v>
      </c>
      <c r="F10" s="20">
        <v>0</v>
      </c>
      <c r="G10" s="20">
        <v>0</v>
      </c>
    </row>
    <row r="11" spans="1:7" ht="33.950000000000003" customHeight="1" thickBot="1">
      <c r="A11" s="23">
        <v>5</v>
      </c>
      <c r="B11" s="21" t="s">
        <v>36</v>
      </c>
      <c r="C11" s="22" t="s">
        <v>61</v>
      </c>
      <c r="D11" s="23" t="s">
        <v>31</v>
      </c>
      <c r="E11" s="24">
        <v>2</v>
      </c>
      <c r="F11" s="20">
        <v>0</v>
      </c>
      <c r="G11" s="20">
        <v>0</v>
      </c>
    </row>
    <row r="12" spans="1:7" ht="33.950000000000003" customHeight="1" thickBot="1">
      <c r="A12" s="23">
        <v>6</v>
      </c>
      <c r="B12" s="21" t="s">
        <v>37</v>
      </c>
      <c r="C12" s="22" t="s">
        <v>62</v>
      </c>
      <c r="D12" s="23" t="s">
        <v>31</v>
      </c>
      <c r="E12" s="24">
        <v>2</v>
      </c>
      <c r="F12" s="20">
        <v>0</v>
      </c>
      <c r="G12" s="20">
        <v>0</v>
      </c>
    </row>
    <row r="13" spans="1:7" ht="33.950000000000003" customHeight="1" thickBot="1">
      <c r="A13" s="23">
        <v>7</v>
      </c>
      <c r="B13" s="21" t="s">
        <v>38</v>
      </c>
      <c r="C13" s="22" t="s">
        <v>63</v>
      </c>
      <c r="D13" s="23" t="s">
        <v>31</v>
      </c>
      <c r="E13" s="24">
        <v>4</v>
      </c>
      <c r="F13" s="20">
        <v>0</v>
      </c>
      <c r="G13" s="20">
        <v>0</v>
      </c>
    </row>
    <row r="14" spans="1:7" ht="33.950000000000003" customHeight="1" thickBot="1">
      <c r="A14" s="23">
        <v>8</v>
      </c>
      <c r="B14" s="21" t="s">
        <v>39</v>
      </c>
      <c r="C14" s="22" t="s">
        <v>64</v>
      </c>
      <c r="D14" s="23" t="s">
        <v>31</v>
      </c>
      <c r="E14" s="24">
        <v>16</v>
      </c>
      <c r="F14" s="20">
        <v>0</v>
      </c>
      <c r="G14" s="20">
        <v>0</v>
      </c>
    </row>
    <row r="15" spans="1:7" ht="33.950000000000003" customHeight="1" thickBot="1">
      <c r="A15" s="23">
        <v>9</v>
      </c>
      <c r="B15" s="21" t="s">
        <v>40</v>
      </c>
      <c r="C15" s="22" t="s">
        <v>65</v>
      </c>
      <c r="D15" s="23" t="s">
        <v>31</v>
      </c>
      <c r="E15" s="24">
        <v>60</v>
      </c>
      <c r="F15" s="20">
        <v>0</v>
      </c>
      <c r="G15" s="20">
        <v>0</v>
      </c>
    </row>
    <row r="16" spans="1:7" ht="33.950000000000003" customHeight="1" thickBot="1">
      <c r="A16" s="23">
        <v>10</v>
      </c>
      <c r="B16" s="21" t="s">
        <v>41</v>
      </c>
      <c r="C16" s="22" t="s">
        <v>66</v>
      </c>
      <c r="D16" s="23" t="s">
        <v>31</v>
      </c>
      <c r="E16" s="24">
        <v>8</v>
      </c>
      <c r="F16" s="20">
        <v>0</v>
      </c>
      <c r="G16" s="20">
        <v>0</v>
      </c>
    </row>
    <row r="17" spans="1:11" ht="33.950000000000003" customHeight="1" thickBot="1">
      <c r="A17" s="23">
        <v>11</v>
      </c>
      <c r="B17" s="21" t="s">
        <v>42</v>
      </c>
      <c r="C17" s="22" t="s">
        <v>67</v>
      </c>
      <c r="D17" s="23" t="s">
        <v>31</v>
      </c>
      <c r="E17" s="24">
        <v>30</v>
      </c>
      <c r="F17" s="20">
        <v>0</v>
      </c>
      <c r="G17" s="20">
        <v>0</v>
      </c>
      <c r="K17" s="2"/>
    </row>
    <row r="18" spans="1:11" s="18" customFormat="1" ht="33.950000000000003" customHeight="1" thickBot="1">
      <c r="A18" s="23">
        <v>12</v>
      </c>
      <c r="B18" s="21" t="s">
        <v>43</v>
      </c>
      <c r="C18" s="22" t="s">
        <v>68</v>
      </c>
      <c r="D18" s="23" t="s">
        <v>31</v>
      </c>
      <c r="E18" s="24">
        <v>30</v>
      </c>
      <c r="F18" s="20">
        <v>0</v>
      </c>
      <c r="G18" s="20">
        <v>0</v>
      </c>
      <c r="K18" s="19"/>
    </row>
    <row r="19" spans="1:11" s="18" customFormat="1" ht="33.950000000000003" customHeight="1" thickBot="1">
      <c r="A19" s="23">
        <v>13</v>
      </c>
      <c r="B19" s="21" t="s">
        <v>44</v>
      </c>
      <c r="C19" s="22" t="s">
        <v>69</v>
      </c>
      <c r="D19" s="23" t="s">
        <v>31</v>
      </c>
      <c r="E19" s="24">
        <v>4</v>
      </c>
      <c r="F19" s="20">
        <v>0</v>
      </c>
      <c r="G19" s="20">
        <v>0</v>
      </c>
      <c r="K19" s="19"/>
    </row>
    <row r="20" spans="1:11" ht="33.950000000000003" customHeight="1" thickBot="1">
      <c r="A20" s="23">
        <v>14</v>
      </c>
      <c r="B20" s="21" t="s">
        <v>45</v>
      </c>
      <c r="C20" s="22" t="s">
        <v>70</v>
      </c>
      <c r="D20" s="23" t="s">
        <v>31</v>
      </c>
      <c r="E20" s="24">
        <v>20</v>
      </c>
      <c r="F20" s="20">
        <v>0</v>
      </c>
      <c r="G20" s="20">
        <v>0</v>
      </c>
      <c r="K20" s="2"/>
    </row>
    <row r="21" spans="1:11" ht="33.950000000000003" customHeight="1" thickBot="1">
      <c r="A21" s="23">
        <v>15</v>
      </c>
      <c r="B21" s="21" t="s">
        <v>46</v>
      </c>
      <c r="C21" s="22" t="s">
        <v>71</v>
      </c>
      <c r="D21" s="23" t="s">
        <v>31</v>
      </c>
      <c r="E21" s="24">
        <v>20</v>
      </c>
      <c r="F21" s="20">
        <v>0</v>
      </c>
      <c r="G21" s="20">
        <v>0</v>
      </c>
      <c r="K21" s="2"/>
    </row>
    <row r="22" spans="1:11" ht="33.950000000000003" customHeight="1" thickBot="1">
      <c r="A22" s="23">
        <v>16</v>
      </c>
      <c r="B22" s="21" t="s">
        <v>47</v>
      </c>
      <c r="C22" s="22" t="s">
        <v>72</v>
      </c>
      <c r="D22" s="23" t="s">
        <v>31</v>
      </c>
      <c r="E22" s="24">
        <v>2</v>
      </c>
      <c r="F22" s="20">
        <v>0</v>
      </c>
      <c r="G22" s="20">
        <v>0</v>
      </c>
    </row>
    <row r="23" spans="1:11" ht="33.950000000000003" customHeight="1" thickBot="1">
      <c r="A23" s="23">
        <v>17</v>
      </c>
      <c r="B23" s="21" t="s">
        <v>48</v>
      </c>
      <c r="C23" s="22" t="s">
        <v>73</v>
      </c>
      <c r="D23" s="23" t="s">
        <v>31</v>
      </c>
      <c r="E23" s="24">
        <v>4</v>
      </c>
      <c r="F23" s="20">
        <v>0</v>
      </c>
      <c r="G23" s="20">
        <v>0</v>
      </c>
    </row>
    <row r="24" spans="1:11" ht="33.950000000000003" customHeight="1" thickBot="1">
      <c r="A24" s="23">
        <v>18</v>
      </c>
      <c r="B24" s="21" t="s">
        <v>49</v>
      </c>
      <c r="C24" s="22" t="s">
        <v>74</v>
      </c>
      <c r="D24" s="23" t="s">
        <v>31</v>
      </c>
      <c r="E24" s="24">
        <v>8</v>
      </c>
      <c r="F24" s="20">
        <v>0</v>
      </c>
      <c r="G24" s="20">
        <v>0</v>
      </c>
    </row>
    <row r="25" spans="1:11" ht="33.950000000000003" customHeight="1" thickBot="1">
      <c r="A25" s="23">
        <v>19</v>
      </c>
      <c r="B25" s="21" t="s">
        <v>50</v>
      </c>
      <c r="C25" s="22" t="s">
        <v>75</v>
      </c>
      <c r="D25" s="23" t="s">
        <v>31</v>
      </c>
      <c r="E25" s="24">
        <v>40</v>
      </c>
      <c r="F25" s="20">
        <v>0</v>
      </c>
      <c r="G25" s="20">
        <v>0</v>
      </c>
    </row>
    <row r="26" spans="1:11" ht="33.950000000000003" customHeight="1" thickBot="1">
      <c r="A26" s="23">
        <v>20</v>
      </c>
      <c r="B26" s="21" t="s">
        <v>51</v>
      </c>
      <c r="C26" s="22" t="s">
        <v>76</v>
      </c>
      <c r="D26" s="23" t="s">
        <v>31</v>
      </c>
      <c r="E26" s="24">
        <v>6</v>
      </c>
      <c r="F26" s="20">
        <v>0</v>
      </c>
      <c r="G26" s="20">
        <v>0</v>
      </c>
    </row>
    <row r="27" spans="1:11" ht="33.950000000000003" customHeight="1" thickBot="1">
      <c r="A27" s="23">
        <v>21</v>
      </c>
      <c r="B27" s="21" t="s">
        <v>52</v>
      </c>
      <c r="C27" s="22" t="s">
        <v>77</v>
      </c>
      <c r="D27" s="23" t="s">
        <v>31</v>
      </c>
      <c r="E27" s="24">
        <v>10</v>
      </c>
      <c r="F27" s="20">
        <v>0</v>
      </c>
      <c r="G27" s="20">
        <v>0</v>
      </c>
    </row>
    <row r="28" spans="1:11" ht="33.950000000000003" customHeight="1" thickBot="1">
      <c r="A28" s="23">
        <v>22</v>
      </c>
      <c r="B28" s="21" t="s">
        <v>53</v>
      </c>
      <c r="C28" s="22" t="s">
        <v>78</v>
      </c>
      <c r="D28" s="23" t="s">
        <v>31</v>
      </c>
      <c r="E28" s="24">
        <v>40</v>
      </c>
      <c r="F28" s="20">
        <v>0</v>
      </c>
      <c r="G28" s="20">
        <f t="shared" si="1"/>
        <v>0</v>
      </c>
    </row>
    <row r="29" spans="1:11" ht="33.950000000000003" customHeight="1" thickBot="1">
      <c r="A29" s="23">
        <v>23</v>
      </c>
      <c r="B29" s="21" t="s">
        <v>54</v>
      </c>
      <c r="C29" s="22" t="s">
        <v>79</v>
      </c>
      <c r="D29" s="23" t="s">
        <v>31</v>
      </c>
      <c r="E29" s="24">
        <v>10</v>
      </c>
      <c r="F29" s="20">
        <v>0</v>
      </c>
      <c r="G29" s="20">
        <f t="shared" si="1"/>
        <v>0</v>
      </c>
    </row>
    <row r="30" spans="1:11" ht="33.950000000000003" customHeight="1" thickBot="1">
      <c r="A30" s="23">
        <v>24</v>
      </c>
      <c r="B30" s="21" t="s">
        <v>55</v>
      </c>
      <c r="C30" s="22" t="s">
        <v>80</v>
      </c>
      <c r="D30" s="23" t="s">
        <v>31</v>
      </c>
      <c r="E30" s="24">
        <v>5</v>
      </c>
      <c r="F30" s="20">
        <v>0</v>
      </c>
      <c r="G30" s="20">
        <f t="shared" ref="G30" si="2">E30*F30</f>
        <v>0</v>
      </c>
      <c r="J30" s="16"/>
    </row>
    <row r="31" spans="1:11" ht="33.950000000000003" customHeight="1" thickBot="1">
      <c r="A31" s="23">
        <v>25</v>
      </c>
      <c r="B31" s="21" t="s">
        <v>56</v>
      </c>
      <c r="C31" s="22" t="s">
        <v>81</v>
      </c>
      <c r="D31" s="23" t="s">
        <v>31</v>
      </c>
      <c r="E31" s="24">
        <v>5</v>
      </c>
      <c r="F31" s="20">
        <v>0</v>
      </c>
      <c r="G31" s="20">
        <f t="shared" ref="G31" si="3">E31*F31</f>
        <v>0</v>
      </c>
    </row>
    <row r="32" spans="1:11" ht="33.950000000000003" customHeight="1" thickBot="1">
      <c r="A32" s="52" t="s">
        <v>26</v>
      </c>
      <c r="B32" s="53"/>
      <c r="C32" s="53"/>
      <c r="D32" s="53"/>
      <c r="E32" s="54"/>
      <c r="F32" s="48">
        <v>0</v>
      </c>
      <c r="G32" s="49"/>
    </row>
    <row r="33" spans="1:7" ht="33.950000000000003" customHeight="1" thickBot="1">
      <c r="A33" s="45" t="s">
        <v>27</v>
      </c>
      <c r="B33" s="46"/>
      <c r="C33" s="46"/>
      <c r="D33" s="46"/>
      <c r="E33" s="47"/>
      <c r="F33" s="48">
        <f>F32*1.2</f>
        <v>0</v>
      </c>
      <c r="G33" s="49"/>
    </row>
    <row r="34" spans="1:7" ht="47.25" customHeight="1">
      <c r="A34" s="42" t="s">
        <v>83</v>
      </c>
      <c r="B34" s="43"/>
      <c r="C34" s="43"/>
      <c r="D34" s="43"/>
      <c r="E34" s="43"/>
      <c r="F34" s="43"/>
      <c r="G34" s="44"/>
    </row>
    <row r="35" spans="1:7">
      <c r="A35" s="25" t="s">
        <v>18</v>
      </c>
      <c r="B35" s="26"/>
      <c r="C35" s="26"/>
      <c r="D35" s="26"/>
      <c r="E35" s="27"/>
      <c r="F35" s="28" t="s">
        <v>17</v>
      </c>
      <c r="G35" s="28"/>
    </row>
    <row r="36" spans="1:7" ht="24.75" customHeight="1">
      <c r="A36" s="29" t="s">
        <v>20</v>
      </c>
      <c r="B36" s="30"/>
      <c r="C36" s="30"/>
      <c r="D36" s="30"/>
      <c r="E36" s="31"/>
      <c r="F36" s="28" t="s">
        <v>17</v>
      </c>
      <c r="G36" s="28"/>
    </row>
    <row r="37" spans="1:7">
      <c r="A37" s="29" t="s">
        <v>30</v>
      </c>
      <c r="B37" s="30"/>
      <c r="C37" s="30"/>
      <c r="D37" s="30"/>
      <c r="E37" s="31"/>
      <c r="F37" s="28" t="s">
        <v>17</v>
      </c>
      <c r="G37" s="28"/>
    </row>
    <row r="38" spans="1:7">
      <c r="A38" s="32" t="s">
        <v>8</v>
      </c>
      <c r="B38" s="30"/>
      <c r="C38" s="30"/>
      <c r="D38" s="30"/>
      <c r="E38" s="31"/>
      <c r="F38" s="28" t="s">
        <v>17</v>
      </c>
      <c r="G38" s="28"/>
    </row>
    <row r="39" spans="1:7" ht="30.75" customHeight="1">
      <c r="A39" s="29" t="s">
        <v>29</v>
      </c>
      <c r="B39" s="30"/>
      <c r="C39" s="30"/>
      <c r="D39" s="30"/>
      <c r="E39" s="31"/>
      <c r="F39" s="28" t="s">
        <v>17</v>
      </c>
      <c r="G39" s="28"/>
    </row>
    <row r="40" spans="1:7">
      <c r="A40" s="25" t="s">
        <v>9</v>
      </c>
      <c r="B40" s="26"/>
      <c r="C40" s="26"/>
      <c r="D40" s="26"/>
      <c r="E40" s="27"/>
      <c r="F40" s="28" t="s">
        <v>17</v>
      </c>
      <c r="G40" s="28"/>
    </row>
    <row r="41" spans="1:7">
      <c r="A41" s="25" t="s">
        <v>25</v>
      </c>
      <c r="B41" s="26"/>
      <c r="C41" s="26"/>
      <c r="D41" s="26"/>
      <c r="E41" s="26"/>
      <c r="F41" s="26"/>
      <c r="G41" s="27"/>
    </row>
    <row r="42" spans="1:7" ht="25.5" customHeight="1">
      <c r="A42" s="25" t="s">
        <v>10</v>
      </c>
      <c r="B42" s="26"/>
      <c r="C42" s="26"/>
      <c r="D42" s="26"/>
      <c r="E42" s="27"/>
      <c r="F42" s="28" t="s">
        <v>17</v>
      </c>
      <c r="G42" s="28"/>
    </row>
    <row r="43" spans="1:7">
      <c r="A43" s="25" t="s">
        <v>11</v>
      </c>
      <c r="B43" s="26"/>
      <c r="C43" s="26"/>
      <c r="D43" s="26"/>
      <c r="E43" s="27"/>
      <c r="F43" s="28" t="s">
        <v>17</v>
      </c>
      <c r="G43" s="28"/>
    </row>
    <row r="44" spans="1:7" ht="30.75" customHeight="1">
      <c r="A44" s="25" t="s">
        <v>12</v>
      </c>
      <c r="B44" s="26"/>
      <c r="C44" s="26"/>
      <c r="D44" s="26"/>
      <c r="E44" s="27"/>
      <c r="F44" s="28" t="s">
        <v>17</v>
      </c>
      <c r="G44" s="28"/>
    </row>
    <row r="45" spans="1:7">
      <c r="A45" s="25" t="s">
        <v>13</v>
      </c>
      <c r="B45" s="26"/>
      <c r="C45" s="26"/>
      <c r="D45" s="26"/>
      <c r="E45" s="27"/>
      <c r="F45" s="28" t="s">
        <v>17</v>
      </c>
      <c r="G45" s="28"/>
    </row>
    <row r="46" spans="1:7">
      <c r="A46" s="25" t="s">
        <v>14</v>
      </c>
      <c r="B46" s="26"/>
      <c r="C46" s="26"/>
      <c r="D46" s="26"/>
      <c r="E46" s="27"/>
      <c r="F46" s="28" t="s">
        <v>17</v>
      </c>
      <c r="G46" s="28"/>
    </row>
    <row r="47" spans="1:7">
      <c r="A47" s="25" t="s">
        <v>15</v>
      </c>
      <c r="B47" s="26"/>
      <c r="C47" s="26"/>
      <c r="D47" s="26"/>
      <c r="E47" s="27"/>
      <c r="F47" s="28" t="s">
        <v>17</v>
      </c>
      <c r="G47" s="28"/>
    </row>
    <row r="48" spans="1:7">
      <c r="A48" s="25" t="s">
        <v>16</v>
      </c>
      <c r="B48" s="26"/>
      <c r="C48" s="26"/>
      <c r="D48" s="26"/>
      <c r="E48" s="27"/>
      <c r="F48" s="33" t="s">
        <v>17</v>
      </c>
      <c r="G48" s="33"/>
    </row>
    <row r="49" spans="1:7" ht="25.5">
      <c r="A49" s="8" t="s">
        <v>24</v>
      </c>
      <c r="B49" s="8"/>
      <c r="C49" s="3"/>
      <c r="D49" s="3"/>
      <c r="E49" s="4"/>
      <c r="F49" s="4"/>
      <c r="G49" s="5"/>
    </row>
    <row r="50" spans="1:7">
      <c r="A50" s="9" t="s">
        <v>21</v>
      </c>
      <c r="B50" s="9"/>
      <c r="C50" s="12"/>
      <c r="D50" s="12"/>
      <c r="E50" s="10"/>
      <c r="F50" s="10"/>
      <c r="G50" s="13"/>
    </row>
    <row r="57" spans="1:7" ht="33.75" customHeight="1"/>
    <row r="91" spans="1:7">
      <c r="A91" s="9" t="s">
        <v>22</v>
      </c>
      <c r="B91" s="9"/>
      <c r="C91" s="11"/>
      <c r="D91" s="11"/>
      <c r="E91" s="14"/>
      <c r="F91" s="14"/>
      <c r="G91" s="15"/>
    </row>
  </sheetData>
  <sheetProtection selectLockedCells="1"/>
  <mergeCells count="40">
    <mergeCell ref="A43:E43"/>
    <mergeCell ref="A42:E42"/>
    <mergeCell ref="A48:E48"/>
    <mergeCell ref="A47:E47"/>
    <mergeCell ref="A46:E46"/>
    <mergeCell ref="A45:E45"/>
    <mergeCell ref="A44:E44"/>
    <mergeCell ref="A34:G34"/>
    <mergeCell ref="A33:E33"/>
    <mergeCell ref="F33:G33"/>
    <mergeCell ref="F4:G4"/>
    <mergeCell ref="A5:E5"/>
    <mergeCell ref="F5:G5"/>
    <mergeCell ref="A32:E32"/>
    <mergeCell ref="F32:G32"/>
    <mergeCell ref="A1:G1"/>
    <mergeCell ref="A2:G2"/>
    <mergeCell ref="A3:E3"/>
    <mergeCell ref="F3:G3"/>
    <mergeCell ref="A4:E4"/>
    <mergeCell ref="F48:G48"/>
    <mergeCell ref="F42:G42"/>
    <mergeCell ref="F43:G43"/>
    <mergeCell ref="F44:G44"/>
    <mergeCell ref="F45:G45"/>
    <mergeCell ref="F46:G46"/>
    <mergeCell ref="F47:G47"/>
    <mergeCell ref="A41:G41"/>
    <mergeCell ref="A35:E35"/>
    <mergeCell ref="F35:G35"/>
    <mergeCell ref="A36:E36"/>
    <mergeCell ref="F36:G36"/>
    <mergeCell ref="A37:E37"/>
    <mergeCell ref="A39:E39"/>
    <mergeCell ref="A38:E38"/>
    <mergeCell ref="F38:G38"/>
    <mergeCell ref="F37:G37"/>
    <mergeCell ref="A40:E40"/>
    <mergeCell ref="F39:G39"/>
    <mergeCell ref="F40:G40"/>
  </mergeCells>
  <pageMargins left="0.43307086614173201" right="0.43307086614173201" top="1.4450980392156862" bottom="0.74803149606299202" header="0.511811023622047" footer="0.511811023622047"/>
  <pageSetup paperSize="9" scale="34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2026-04-29T12:46:36Z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